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933"/>
  </bookViews>
  <sheets>
    <sheet name="หมวด 01" sheetId="1" r:id="rId1"/>
    <sheet name="หมวด 02" sheetId="2" r:id="rId2"/>
    <sheet name="หมวด 03" sheetId="3" r:id="rId3"/>
    <sheet name="หมวด 04" sheetId="4" r:id="rId4"/>
    <sheet name="หมวด 05" sheetId="5" r:id="rId5"/>
    <sheet name="หมวด 06" sheetId="6" r:id="rId6"/>
    <sheet name="หมวด 07" sheetId="7" r:id="rId7"/>
    <sheet name="หมวด 08" sheetId="8" r:id="rId8"/>
    <sheet name="หมวด 09" sheetId="9" r:id="rId9"/>
    <sheet name="หมวด 10" sheetId="10" r:id="rId10"/>
    <sheet name="หมวด 11" sheetId="15" r:id="rId11"/>
    <sheet name="หมวด 12" sheetId="12" r:id="rId12"/>
    <sheet name="หมวด 13" sheetId="14" r:id="rId13"/>
    <sheet name="หมวด 14" sheetId="13" r:id="rId14"/>
    <sheet name="หมวด 15" sheetId="11" r:id="rId15"/>
  </sheets>
  <calcPr calcId="144525"/>
</workbook>
</file>

<file path=xl/calcChain.xml><?xml version="1.0" encoding="utf-8"?>
<calcChain xmlns="http://schemas.openxmlformats.org/spreadsheetml/2006/main">
  <c r="D42" i="14" l="1"/>
  <c r="D18" i="11"/>
  <c r="D18" i="4"/>
  <c r="D18" i="3"/>
  <c r="D18" i="12"/>
  <c r="D18" i="13"/>
  <c r="D18" i="15"/>
  <c r="D18" i="10"/>
  <c r="D18" i="9"/>
  <c r="D18" i="8"/>
  <c r="D18" i="7"/>
  <c r="D18" i="6"/>
  <c r="D18" i="5"/>
  <c r="D18" i="2"/>
  <c r="D18" i="1"/>
</calcChain>
</file>

<file path=xl/sharedStrings.xml><?xml version="1.0" encoding="utf-8"?>
<sst xmlns="http://schemas.openxmlformats.org/spreadsheetml/2006/main" count="289" uniqueCount="221">
  <si>
    <t>รหัส</t>
  </si>
  <si>
    <t>ประเภทโต๊ะ</t>
  </si>
  <si>
    <t>01-001/57</t>
  </si>
  <si>
    <t>01-010/57</t>
  </si>
  <si>
    <t>โต๊ะสีส้ม</t>
  </si>
  <si>
    <t>จำนวน(ตัว)</t>
  </si>
  <si>
    <t>โต๊ะพิมพ์ดีด</t>
  </si>
  <si>
    <t>โต๊ะเขียนแบบ</t>
  </si>
  <si>
    <t>โต๊ะคอมพิวเตอร์</t>
  </si>
  <si>
    <t>โต๊ะห้องวิทยาศาตร์</t>
  </si>
  <si>
    <t>โต๊ะครู</t>
  </si>
  <si>
    <t>รวม</t>
  </si>
  <si>
    <t>01-011/57</t>
  </si>
  <si>
    <t>01-052/57</t>
  </si>
  <si>
    <t>01-077/57</t>
  </si>
  <si>
    <t>01-126/57</t>
  </si>
  <si>
    <t>01-177/57</t>
  </si>
  <si>
    <t>01-184/57</t>
  </si>
  <si>
    <t>01-051/57</t>
  </si>
  <si>
    <t>01-076/57</t>
  </si>
  <si>
    <t>01-125/57</t>
  </si>
  <si>
    <t>01-176/57</t>
  </si>
  <si>
    <t>01-183/57</t>
  </si>
  <si>
    <t>01-192/57</t>
  </si>
  <si>
    <t>ประเภทเก้าอี้</t>
  </si>
  <si>
    <t>02-001/57</t>
  </si>
  <si>
    <t>02-011/57</t>
  </si>
  <si>
    <t>02-018/57</t>
  </si>
  <si>
    <t>02-058/57</t>
  </si>
  <si>
    <t>02-033/57</t>
  </si>
  <si>
    <t>02-017/57</t>
  </si>
  <si>
    <t>02-057/57</t>
  </si>
  <si>
    <t>02-106/57</t>
  </si>
  <si>
    <t>เก้าอี้พิมพ์ดีด</t>
  </si>
  <si>
    <t>เก้าอี้พลาสติก</t>
  </si>
  <si>
    <t>เก้าอี้สีส้ม</t>
  </si>
  <si>
    <t>เก้าอี้ห้องคอมพิวเตอร์</t>
  </si>
  <si>
    <t>03-001/57</t>
  </si>
  <si>
    <t>ประเภทตู้เก็บเอกสาร/ชั้นวางหนังสือ</t>
  </si>
  <si>
    <t>03-004/57</t>
  </si>
  <si>
    <t>03-005/57</t>
  </si>
  <si>
    <t>03-006/57</t>
  </si>
  <si>
    <t>03-007/57</t>
  </si>
  <si>
    <t>ชั้นวางหนังสือห้องสมุด</t>
  </si>
  <si>
    <t>ตู้เก็บของ</t>
  </si>
  <si>
    <t>ตู้เก็บแฟ้ม</t>
  </si>
  <si>
    <t>ลิ้นชัก 3 ชั้น</t>
  </si>
  <si>
    <t>04-001/57</t>
  </si>
  <si>
    <t>04-002/57</t>
  </si>
  <si>
    <t>เตียงนอนห้องพยาบาล</t>
  </si>
  <si>
    <t>06-001/57</t>
  </si>
  <si>
    <t>06-015/57</t>
  </si>
  <si>
    <t>06-016/57</t>
  </si>
  <si>
    <t>06-020/57</t>
  </si>
  <si>
    <t>06-014/57</t>
  </si>
  <si>
    <t>06-019/57</t>
  </si>
  <si>
    <t>ประเภทเครื่องใช้ไฟฟ้าในบ้าน</t>
  </si>
  <si>
    <t>พัดลมติดผนัง</t>
  </si>
  <si>
    <t>ตู้เย็น</t>
  </si>
  <si>
    <t>แอร์</t>
  </si>
  <si>
    <t>พัดลมตั้งพื้นตัวใหญ่</t>
  </si>
  <si>
    <t>07-001/57</t>
  </si>
  <si>
    <t>07-049/57</t>
  </si>
  <si>
    <t>07-098/57</t>
  </si>
  <si>
    <t>07-147/57</t>
  </si>
  <si>
    <t>07-148/57</t>
  </si>
  <si>
    <t>07-151/57</t>
  </si>
  <si>
    <t>07-048/57</t>
  </si>
  <si>
    <t>07-0097/57</t>
  </si>
  <si>
    <t>07-146/57</t>
  </si>
  <si>
    <t>07-150/57</t>
  </si>
  <si>
    <t>อุปกรณ์เกี่ยวกับคอมพิวเตอร์</t>
  </si>
  <si>
    <t>คอมพิวเตอร์</t>
  </si>
  <si>
    <t>คีย์บอร์ด</t>
  </si>
  <si>
    <t>เมาท์</t>
  </si>
  <si>
    <t>Rountberinternet</t>
  </si>
  <si>
    <t>Switoshub</t>
  </si>
  <si>
    <t>Mikrokit</t>
  </si>
  <si>
    <t>อุปกรณ์สันทนาการและกีฬา</t>
  </si>
  <si>
    <t>08-001/57</t>
  </si>
  <si>
    <t>ลูกฟุตบอล</t>
  </si>
  <si>
    <t>09-001/57</t>
  </si>
  <si>
    <t>อุกรณ์ทำความสะอาด</t>
  </si>
  <si>
    <t>ไม้กวาด</t>
  </si>
  <si>
    <t>ไม้ถูพื้น</t>
  </si>
  <si>
    <t>10-001/57</t>
  </si>
  <si>
    <t>10-002/57</t>
  </si>
  <si>
    <t>10-048/57</t>
  </si>
  <si>
    <t>10-050/57</t>
  </si>
  <si>
    <t>10-051/57</t>
  </si>
  <si>
    <t>10-049/57</t>
  </si>
  <si>
    <t>10-047/57</t>
  </si>
  <si>
    <t>10-053/57</t>
  </si>
  <si>
    <t>อุปกรณ์สูบและเครื่องฉัด</t>
  </si>
  <si>
    <t>ปั้มลม</t>
  </si>
  <si>
    <t>เครื่องจับปากกา</t>
  </si>
  <si>
    <t>แม่แรง (เล็ก)</t>
  </si>
  <si>
    <t>แม่แรง (ใหญ่)</t>
  </si>
  <si>
    <t>หัวเติมลม</t>
  </si>
  <si>
    <t>หัวเป่าลม</t>
  </si>
  <si>
    <t>11-001/57</t>
  </si>
  <si>
    <t>อุปกรณ์เครื่องช่วยชีวิตและความปลอดภัย</t>
  </si>
  <si>
    <t>ถังดับเพลิง</t>
  </si>
  <si>
    <t>11-004/57</t>
  </si>
  <si>
    <t>เครื่องและอุปกรณ์อุตสาหกรรม</t>
  </si>
  <si>
    <t>13-001/57</t>
  </si>
  <si>
    <t>ตู้เชื่อม</t>
  </si>
  <si>
    <t>ชุดประแจรวม</t>
  </si>
  <si>
    <t>ตลับเมตร</t>
  </si>
  <si>
    <t>ชุดนิรภัย</t>
  </si>
  <si>
    <t>ชุดบล็อก</t>
  </si>
  <si>
    <t>ไขควงแบน + แฉก (เล็ก)</t>
  </si>
  <si>
    <t>ไขควงแบน + แฉก (ใหญ่)</t>
  </si>
  <si>
    <t>ค้อนยาง</t>
  </si>
  <si>
    <t>ค้อนตีกิ๊บ</t>
  </si>
  <si>
    <t>ค้อนหัวกลม</t>
  </si>
  <si>
    <t>หน้ากากเชื่อม</t>
  </si>
  <si>
    <t>คีมหุบ</t>
  </si>
  <si>
    <t>คีมตัด</t>
  </si>
  <si>
    <t>ประแจตอก</t>
  </si>
  <si>
    <t>คีมย้ำสาย</t>
  </si>
  <si>
    <t>กรรไกร</t>
  </si>
  <si>
    <t>ตัวอัดจารบี</t>
  </si>
  <si>
    <t>บัดกรี</t>
  </si>
  <si>
    <t>ปืนกาว</t>
  </si>
  <si>
    <t>จันกรองน้ำมัน</t>
  </si>
  <si>
    <t>แผ่นเพลต</t>
  </si>
  <si>
    <t>ประแจตัวที</t>
  </si>
  <si>
    <t>ประแจขันล้อรถ</t>
  </si>
  <si>
    <t>กาพ่นสี</t>
  </si>
  <si>
    <t>เครื่องตัดเหล็ก</t>
  </si>
  <si>
    <t>ปล๊กไฟใหญ่</t>
  </si>
  <si>
    <t>กล่องเครื่องมือใหญ่</t>
  </si>
  <si>
    <t>กล่องเครื่องมือเล็ก</t>
  </si>
  <si>
    <t>ด้ามเลื่อย</t>
  </si>
  <si>
    <t>สว่าน</t>
  </si>
  <si>
    <t>คีมถ่าง</t>
  </si>
  <si>
    <t>คีมล็อค</t>
  </si>
  <si>
    <t>13-002/57</t>
  </si>
  <si>
    <t>13-066/57</t>
  </si>
  <si>
    <t>13-010/57</t>
  </si>
  <si>
    <t>13-015/57</t>
  </si>
  <si>
    <t>13-018/57</t>
  </si>
  <si>
    <t>13-050/57</t>
  </si>
  <si>
    <t>13-062/57</t>
  </si>
  <si>
    <t>13-065/57</t>
  </si>
  <si>
    <t>13-070/57</t>
  </si>
  <si>
    <t>13-071/57</t>
  </si>
  <si>
    <t>13-074/57</t>
  </si>
  <si>
    <t>13-079/57</t>
  </si>
  <si>
    <t>13-085/57</t>
  </si>
  <si>
    <t>13-095/57</t>
  </si>
  <si>
    <t>13-099/57</t>
  </si>
  <si>
    <t>13-100/57</t>
  </si>
  <si>
    <t>13-151/57</t>
  </si>
  <si>
    <t>13-130/57</t>
  </si>
  <si>
    <t>13-113/57</t>
  </si>
  <si>
    <t>13-110/57</t>
  </si>
  <si>
    <t>13-107/57</t>
  </si>
  <si>
    <t>13-154/57</t>
  </si>
  <si>
    <t>13-158/57</t>
  </si>
  <si>
    <t>13-168/57</t>
  </si>
  <si>
    <t>13-172/57</t>
  </si>
  <si>
    <t>13-175/57</t>
  </si>
  <si>
    <t>13-176/57</t>
  </si>
  <si>
    <t>13-177/57</t>
  </si>
  <si>
    <t>13-184/57</t>
  </si>
  <si>
    <t>13-188/57</t>
  </si>
  <si>
    <t>13-189/57</t>
  </si>
  <si>
    <t>13-183/57</t>
  </si>
  <si>
    <t>13-187/57</t>
  </si>
  <si>
    <t>13-005/57</t>
  </si>
  <si>
    <t>13-009/57</t>
  </si>
  <si>
    <t>13-014/57</t>
  </si>
  <si>
    <t>13-017/57</t>
  </si>
  <si>
    <t>13-049/57</t>
  </si>
  <si>
    <t>13-061/57</t>
  </si>
  <si>
    <t>13-064/57</t>
  </si>
  <si>
    <t>13-069/57</t>
  </si>
  <si>
    <t>13-073/57</t>
  </si>
  <si>
    <t>13-078/57</t>
  </si>
  <si>
    <t>13-084/57</t>
  </si>
  <si>
    <t>13-094/57</t>
  </si>
  <si>
    <t>13-098/57</t>
  </si>
  <si>
    <t>13-106/57</t>
  </si>
  <si>
    <t>13-109/57</t>
  </si>
  <si>
    <t>13-112/57</t>
  </si>
  <si>
    <t>13-129/57</t>
  </si>
  <si>
    <t>13-150/57</t>
  </si>
  <si>
    <t>13-153/57</t>
  </si>
  <si>
    <t>13-157/57</t>
  </si>
  <si>
    <t>13-167/57</t>
  </si>
  <si>
    <t>13-171/57</t>
  </si>
  <si>
    <t>13-174/57</t>
  </si>
  <si>
    <t>13-190/57</t>
  </si>
  <si>
    <t>13-191/57</t>
  </si>
  <si>
    <t>หินเกียร์</t>
  </si>
  <si>
    <t>กระปุกเกียร์</t>
  </si>
  <si>
    <t>14-001/57</t>
  </si>
  <si>
    <t>เครื่องยนต์สำหรับซ่อมบำรุง</t>
  </si>
  <si>
    <t>เครื่องยนต์เบนชิน</t>
  </si>
  <si>
    <t>เครื่องยนต์ดีเซล</t>
  </si>
  <si>
    <t>เครื่องยนต์เบนชินเล็ก</t>
  </si>
  <si>
    <t>เครื่องยนต์เบนชินใหญ่</t>
  </si>
  <si>
    <t>รถจักรยานยนต์</t>
  </si>
  <si>
    <t>15-001/57</t>
  </si>
  <si>
    <t>15-005/57</t>
  </si>
  <si>
    <t>15-013/57</t>
  </si>
  <si>
    <t>อุปกรณ์อิเล็กทรอนิกส์</t>
  </si>
  <si>
    <t>มิเตอร์ดิจิตอล</t>
  </si>
  <si>
    <t>มิเตอร์เข็ม</t>
  </si>
  <si>
    <t>12-001/57</t>
  </si>
  <si>
    <t>12-002/57</t>
  </si>
  <si>
    <t>เครื่องตัดหญ้า</t>
  </si>
  <si>
    <t>รถเข็น</t>
  </si>
  <si>
    <t>เครืองจักรและอุปกรณ์เกษตร</t>
  </si>
  <si>
    <t>ประเภทอุปกรณ์ พัสดุ-สำนักงาน</t>
  </si>
  <si>
    <t>จำนวน(ลูก)</t>
  </si>
  <si>
    <t>จำนวน(อัน)</t>
  </si>
  <si>
    <t>จำนวน(ถัง)</t>
  </si>
  <si>
    <t>จำนวน(คัน)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</si>
</sst>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F15" sqref="F15"/>
    </sheetView>
  </sheetViews>
  <sheetFormatPr defaultRowHeight="14.25" x14ac:dyDescent="0.2"/>
  <cols>
    <col min="1" max="2" width="9.25" style="3" bestFit="1" customWidth="1"/>
    <col min="3" max="3" width="15.25" style="3" bestFit="1" customWidth="1"/>
    <col min="4" max="4" width="10.75" style="3" bestFit="1" customWidth="1"/>
    <col min="5" max="16384" width="9" style="3"/>
  </cols>
  <sheetData>
    <row r="1" spans="1:4" s="1" customFormat="1" x14ac:dyDescent="0.2">
      <c r="A1" s="5" t="s">
        <v>0</v>
      </c>
      <c r="B1" s="5" t="s">
        <v>0</v>
      </c>
      <c r="C1" s="5" t="s">
        <v>1</v>
      </c>
      <c r="D1" s="5" t="s">
        <v>5</v>
      </c>
    </row>
    <row r="2" spans="1:4" x14ac:dyDescent="0.2">
      <c r="A2" s="4" t="s">
        <v>2</v>
      </c>
      <c r="B2" s="4" t="s">
        <v>3</v>
      </c>
      <c r="C2" s="4" t="s">
        <v>4</v>
      </c>
      <c r="D2" s="4">
        <v>10</v>
      </c>
    </row>
    <row r="3" spans="1:4" x14ac:dyDescent="0.2">
      <c r="A3" s="4" t="s">
        <v>12</v>
      </c>
      <c r="B3" s="4" t="s">
        <v>18</v>
      </c>
      <c r="C3" s="4" t="s">
        <v>6</v>
      </c>
      <c r="D3" s="4">
        <v>40</v>
      </c>
    </row>
    <row r="4" spans="1:4" x14ac:dyDescent="0.2">
      <c r="A4" s="4" t="s">
        <v>13</v>
      </c>
      <c r="B4" s="4" t="s">
        <v>19</v>
      </c>
      <c r="C4" s="4" t="s">
        <v>7</v>
      </c>
      <c r="D4" s="4">
        <v>24</v>
      </c>
    </row>
    <row r="5" spans="1:4" x14ac:dyDescent="0.2">
      <c r="A5" s="4" t="s">
        <v>14</v>
      </c>
      <c r="B5" s="4" t="s">
        <v>20</v>
      </c>
      <c r="C5" s="4" t="s">
        <v>8</v>
      </c>
      <c r="D5" s="4">
        <v>48</v>
      </c>
    </row>
    <row r="6" spans="1:4" x14ac:dyDescent="0.2">
      <c r="A6" s="4" t="s">
        <v>15</v>
      </c>
      <c r="B6" s="4" t="s">
        <v>21</v>
      </c>
      <c r="C6" s="4" t="s">
        <v>7</v>
      </c>
      <c r="D6" s="4">
        <v>50</v>
      </c>
    </row>
    <row r="7" spans="1:4" x14ac:dyDescent="0.2">
      <c r="A7" s="4" t="s">
        <v>16</v>
      </c>
      <c r="B7" s="4" t="s">
        <v>22</v>
      </c>
      <c r="C7" s="4" t="s">
        <v>9</v>
      </c>
      <c r="D7" s="4">
        <v>7</v>
      </c>
    </row>
    <row r="8" spans="1:4" x14ac:dyDescent="0.2">
      <c r="A8" s="4" t="s">
        <v>17</v>
      </c>
      <c r="B8" s="4" t="s">
        <v>23</v>
      </c>
      <c r="C8" s="4" t="s">
        <v>10</v>
      </c>
      <c r="D8" s="4">
        <v>9</v>
      </c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s="1" customFormat="1" x14ac:dyDescent="0.2">
      <c r="A18" s="6" t="s">
        <v>11</v>
      </c>
      <c r="B18" s="7"/>
      <c r="C18" s="8"/>
      <c r="D18" s="5">
        <f>SUM(D2:D17)</f>
        <v>188</v>
      </c>
    </row>
  </sheetData>
  <mergeCells count="1">
    <mergeCell ref="A18:C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9" sqref="C9"/>
    </sheetView>
  </sheetViews>
  <sheetFormatPr defaultRowHeight="14.25" x14ac:dyDescent="0.2"/>
  <cols>
    <col min="1" max="2" width="9.25" bestFit="1" customWidth="1"/>
    <col min="3" max="3" width="17.37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24</v>
      </c>
      <c r="D1" s="5" t="s">
        <v>5</v>
      </c>
    </row>
    <row r="2" spans="1:4" x14ac:dyDescent="0.2">
      <c r="A2" s="4" t="s">
        <v>25</v>
      </c>
      <c r="B2" s="4" t="s">
        <v>29</v>
      </c>
      <c r="C2" s="4" t="s">
        <v>33</v>
      </c>
      <c r="D2" s="4">
        <v>33</v>
      </c>
    </row>
    <row r="3" spans="1:4" x14ac:dyDescent="0.2">
      <c r="A3" s="4" t="s">
        <v>26</v>
      </c>
      <c r="B3" s="4" t="s">
        <v>30</v>
      </c>
      <c r="C3" s="4" t="s">
        <v>34</v>
      </c>
      <c r="D3" s="4">
        <v>6</v>
      </c>
    </row>
    <row r="4" spans="1:4" x14ac:dyDescent="0.2">
      <c r="A4" s="4" t="s">
        <v>27</v>
      </c>
      <c r="B4" s="4" t="s">
        <v>31</v>
      </c>
      <c r="C4" s="4" t="s">
        <v>35</v>
      </c>
      <c r="D4" s="4">
        <v>39</v>
      </c>
    </row>
    <row r="5" spans="1:4" x14ac:dyDescent="0.2">
      <c r="A5" s="4" t="s">
        <v>28</v>
      </c>
      <c r="B5" s="4" t="s">
        <v>32</v>
      </c>
      <c r="C5" s="4" t="s">
        <v>36</v>
      </c>
      <c r="D5" s="4">
        <v>48</v>
      </c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126</v>
      </c>
    </row>
  </sheetData>
  <mergeCells count="1">
    <mergeCell ref="A18:C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10" sqref="C10"/>
    </sheetView>
  </sheetViews>
  <sheetFormatPr defaultRowHeight="14.25" x14ac:dyDescent="0.2"/>
  <cols>
    <col min="1" max="2" width="9.25" bestFit="1" customWidth="1"/>
    <col min="3" max="3" width="31.7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38</v>
      </c>
      <c r="D1" s="5" t="s">
        <v>5</v>
      </c>
    </row>
    <row r="2" spans="1:4" x14ac:dyDescent="0.2">
      <c r="A2" s="4" t="s">
        <v>37</v>
      </c>
      <c r="B2" s="4" t="s">
        <v>39</v>
      </c>
      <c r="C2" s="4" t="s">
        <v>43</v>
      </c>
      <c r="D2" s="4">
        <v>4</v>
      </c>
    </row>
    <row r="3" spans="1:4" x14ac:dyDescent="0.2">
      <c r="A3" s="4" t="s">
        <v>40</v>
      </c>
      <c r="B3" s="4"/>
      <c r="C3" s="4" t="s">
        <v>44</v>
      </c>
      <c r="D3" s="4">
        <v>1</v>
      </c>
    </row>
    <row r="4" spans="1:4" x14ac:dyDescent="0.2">
      <c r="A4" s="4" t="s">
        <v>41</v>
      </c>
      <c r="B4" s="4"/>
      <c r="C4" s="4" t="s">
        <v>45</v>
      </c>
      <c r="D4" s="4">
        <v>1</v>
      </c>
    </row>
    <row r="5" spans="1:4" x14ac:dyDescent="0.2">
      <c r="A5" s="4" t="s">
        <v>42</v>
      </c>
      <c r="B5" s="4"/>
      <c r="C5" s="4" t="s">
        <v>46</v>
      </c>
      <c r="D5" s="4">
        <v>1</v>
      </c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7</v>
      </c>
    </row>
  </sheetData>
  <mergeCells count="1"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E2" sqref="E2"/>
    </sheetView>
  </sheetViews>
  <sheetFormatPr defaultRowHeight="14.25" x14ac:dyDescent="0.2"/>
  <cols>
    <col min="1" max="2" width="9.25" bestFit="1" customWidth="1"/>
    <col min="3" max="3" width="18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1</v>
      </c>
      <c r="D1" s="5" t="s">
        <v>5</v>
      </c>
    </row>
    <row r="2" spans="1:4" x14ac:dyDescent="0.2">
      <c r="A2" s="4" t="s">
        <v>47</v>
      </c>
      <c r="B2" s="4" t="s">
        <v>48</v>
      </c>
      <c r="C2" s="4" t="s">
        <v>49</v>
      </c>
      <c r="D2" s="4">
        <v>2</v>
      </c>
    </row>
    <row r="3" spans="1:4" x14ac:dyDescent="0.2">
      <c r="A3" s="4"/>
      <c r="B3" s="4"/>
      <c r="C3" s="4"/>
      <c r="D3" s="4"/>
    </row>
    <row r="4" spans="1:4" x14ac:dyDescent="0.2">
      <c r="A4" s="4"/>
      <c r="B4" s="4"/>
      <c r="C4" s="4"/>
      <c r="D4" s="4"/>
    </row>
    <row r="5" spans="1:4" x14ac:dyDescent="0.2">
      <c r="A5" s="4"/>
      <c r="B5" s="4"/>
      <c r="C5" s="4"/>
      <c r="D5" s="4"/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2</v>
      </c>
    </row>
  </sheetData>
  <mergeCells count="1">
    <mergeCell ref="A18:C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3" sqref="D3"/>
    </sheetView>
  </sheetViews>
  <sheetFormatPr defaultRowHeight="14.25" x14ac:dyDescent="0.2"/>
  <cols>
    <col min="2" max="2" width="9.25" bestFit="1" customWidth="1"/>
    <col min="3" max="3" width="29.2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216</v>
      </c>
      <c r="D1" s="5" t="s">
        <v>5</v>
      </c>
    </row>
    <row r="2" spans="1:4" x14ac:dyDescent="0.2">
      <c r="A2" s="4"/>
      <c r="B2" s="4"/>
      <c r="C2" s="4"/>
      <c r="D2" s="4"/>
    </row>
    <row r="3" spans="1:4" x14ac:dyDescent="0.2">
      <c r="A3" s="4"/>
      <c r="B3" s="4"/>
      <c r="C3" s="4"/>
      <c r="D3" s="4"/>
    </row>
    <row r="4" spans="1:4" x14ac:dyDescent="0.2">
      <c r="A4" s="4"/>
      <c r="B4" s="4"/>
      <c r="C4" s="4"/>
      <c r="D4" s="4"/>
    </row>
    <row r="5" spans="1:4" x14ac:dyDescent="0.2">
      <c r="A5" s="4"/>
      <c r="B5" s="4"/>
      <c r="C5" s="4"/>
      <c r="D5" s="4"/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0</v>
      </c>
    </row>
  </sheetData>
  <mergeCells count="1">
    <mergeCell ref="A18:C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13" sqref="C13"/>
    </sheetView>
  </sheetViews>
  <sheetFormatPr defaultRowHeight="14.25" x14ac:dyDescent="0.2"/>
  <cols>
    <col min="1" max="2" width="9.25" bestFit="1" customWidth="1"/>
    <col min="3" max="3" width="26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56</v>
      </c>
      <c r="D1" s="5" t="s">
        <v>5</v>
      </c>
    </row>
    <row r="2" spans="1:4" x14ac:dyDescent="0.2">
      <c r="A2" s="4" t="s">
        <v>50</v>
      </c>
      <c r="B2" s="4" t="s">
        <v>54</v>
      </c>
      <c r="C2" s="4" t="s">
        <v>57</v>
      </c>
      <c r="D2" s="4">
        <v>14</v>
      </c>
    </row>
    <row r="3" spans="1:4" x14ac:dyDescent="0.2">
      <c r="A3" s="4" t="s">
        <v>51</v>
      </c>
      <c r="B3" s="4"/>
      <c r="C3" s="4" t="s">
        <v>58</v>
      </c>
      <c r="D3" s="4">
        <v>1</v>
      </c>
    </row>
    <row r="4" spans="1:4" x14ac:dyDescent="0.2">
      <c r="A4" s="4" t="s">
        <v>52</v>
      </c>
      <c r="B4" s="4" t="s">
        <v>55</v>
      </c>
      <c r="C4" s="4" t="s">
        <v>59</v>
      </c>
      <c r="D4" s="4">
        <v>3</v>
      </c>
    </row>
    <row r="5" spans="1:4" x14ac:dyDescent="0.2">
      <c r="A5" s="4" t="s">
        <v>53</v>
      </c>
      <c r="B5" s="4"/>
      <c r="C5" s="4" t="s">
        <v>60</v>
      </c>
      <c r="D5" s="4">
        <v>1</v>
      </c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19</v>
      </c>
    </row>
  </sheetData>
  <mergeCells count="1">
    <mergeCell ref="A18:C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F10" sqref="F10"/>
    </sheetView>
  </sheetViews>
  <sheetFormatPr defaultRowHeight="14.25" x14ac:dyDescent="0.2"/>
  <cols>
    <col min="1" max="1" width="9.25" bestFit="1" customWidth="1"/>
    <col min="2" max="2" width="10.25" bestFit="1" customWidth="1"/>
    <col min="3" max="3" width="25.12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71</v>
      </c>
      <c r="D1" s="5" t="s">
        <v>5</v>
      </c>
    </row>
    <row r="2" spans="1:4" x14ac:dyDescent="0.2">
      <c r="A2" s="4" t="s">
        <v>61</v>
      </c>
      <c r="B2" s="4" t="s">
        <v>67</v>
      </c>
      <c r="C2" s="4" t="s">
        <v>72</v>
      </c>
      <c r="D2" s="4">
        <v>48</v>
      </c>
    </row>
    <row r="3" spans="1:4" x14ac:dyDescent="0.2">
      <c r="A3" s="4" t="s">
        <v>62</v>
      </c>
      <c r="B3" s="4" t="s">
        <v>68</v>
      </c>
      <c r="C3" s="4" t="s">
        <v>73</v>
      </c>
      <c r="D3" s="4">
        <v>48</v>
      </c>
    </row>
    <row r="4" spans="1:4" x14ac:dyDescent="0.2">
      <c r="A4" s="4" t="s">
        <v>63</v>
      </c>
      <c r="B4" s="4" t="s">
        <v>69</v>
      </c>
      <c r="C4" s="4" t="s">
        <v>74</v>
      </c>
      <c r="D4" s="4">
        <v>48</v>
      </c>
    </row>
    <row r="5" spans="1:4" x14ac:dyDescent="0.2">
      <c r="A5" s="4" t="s">
        <v>64</v>
      </c>
      <c r="B5" s="4"/>
      <c r="C5" s="4" t="s">
        <v>75</v>
      </c>
      <c r="D5" s="4">
        <v>1</v>
      </c>
    </row>
    <row r="6" spans="1:4" x14ac:dyDescent="0.2">
      <c r="A6" s="4" t="s">
        <v>65</v>
      </c>
      <c r="B6" s="4" t="s">
        <v>70</v>
      </c>
      <c r="C6" s="4" t="s">
        <v>76</v>
      </c>
      <c r="D6" s="4">
        <v>2</v>
      </c>
    </row>
    <row r="7" spans="1:4" x14ac:dyDescent="0.2">
      <c r="A7" s="4" t="s">
        <v>66</v>
      </c>
      <c r="B7" s="4"/>
      <c r="C7" s="4" t="s">
        <v>77</v>
      </c>
      <c r="D7" s="4">
        <v>1</v>
      </c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148</v>
      </c>
    </row>
  </sheetData>
  <mergeCells count="1">
    <mergeCell ref="A18:C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E3" sqref="E3"/>
    </sheetView>
  </sheetViews>
  <sheetFormatPr defaultRowHeight="14.25" x14ac:dyDescent="0.2"/>
  <cols>
    <col min="1" max="2" width="9.25" bestFit="1" customWidth="1"/>
    <col min="3" max="3" width="24.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78</v>
      </c>
      <c r="D1" s="5" t="s">
        <v>217</v>
      </c>
    </row>
    <row r="2" spans="1:4" x14ac:dyDescent="0.2">
      <c r="A2" s="4" t="s">
        <v>79</v>
      </c>
      <c r="B2" s="4"/>
      <c r="C2" s="4" t="s">
        <v>80</v>
      </c>
      <c r="D2" s="4">
        <v>1</v>
      </c>
    </row>
    <row r="3" spans="1:4" x14ac:dyDescent="0.2">
      <c r="A3" s="4"/>
      <c r="B3" s="4"/>
      <c r="C3" s="4"/>
      <c r="D3" s="4"/>
    </row>
    <row r="4" spans="1:4" x14ac:dyDescent="0.2">
      <c r="A4" s="4"/>
      <c r="B4" s="4"/>
      <c r="C4" s="4"/>
      <c r="D4" s="4"/>
    </row>
    <row r="5" spans="1:4" x14ac:dyDescent="0.2">
      <c r="A5" s="4"/>
      <c r="B5" s="4"/>
      <c r="C5" s="4"/>
      <c r="D5" s="4"/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1</v>
      </c>
    </row>
  </sheetData>
  <mergeCells count="1">
    <mergeCell ref="A18:C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E3" sqref="E3"/>
    </sheetView>
  </sheetViews>
  <sheetFormatPr defaultRowHeight="14.25" x14ac:dyDescent="0.2"/>
  <cols>
    <col min="1" max="2" width="9.25" bestFit="1" customWidth="1"/>
    <col min="3" max="3" width="19.2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82</v>
      </c>
      <c r="D1" s="5" t="s">
        <v>218</v>
      </c>
    </row>
    <row r="2" spans="1:4" x14ac:dyDescent="0.2">
      <c r="A2" s="4" t="s">
        <v>81</v>
      </c>
      <c r="B2" s="4" t="s">
        <v>81</v>
      </c>
      <c r="C2" s="4" t="s">
        <v>84</v>
      </c>
      <c r="D2" s="4">
        <v>6</v>
      </c>
    </row>
    <row r="3" spans="1:4" x14ac:dyDescent="0.2">
      <c r="A3" s="4" t="s">
        <v>81</v>
      </c>
      <c r="B3" s="4" t="s">
        <v>81</v>
      </c>
      <c r="C3" s="4" t="s">
        <v>83</v>
      </c>
      <c r="D3" s="4">
        <v>9</v>
      </c>
    </row>
    <row r="4" spans="1:4" x14ac:dyDescent="0.2">
      <c r="A4" s="4"/>
      <c r="B4" s="4"/>
      <c r="C4" s="4"/>
      <c r="D4" s="4"/>
    </row>
    <row r="5" spans="1:4" x14ac:dyDescent="0.2">
      <c r="A5" s="4"/>
      <c r="B5" s="4"/>
      <c r="C5" s="4"/>
      <c r="D5" s="4"/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15</v>
      </c>
    </row>
  </sheetData>
  <mergeCells count="1">
    <mergeCell ref="A18:C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E6" sqref="E6"/>
    </sheetView>
  </sheetViews>
  <sheetFormatPr defaultRowHeight="14.25" x14ac:dyDescent="0.2"/>
  <cols>
    <col min="1" max="2" width="9.25" bestFit="1" customWidth="1"/>
    <col min="3" max="3" width="21.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93</v>
      </c>
      <c r="D1" s="5" t="s">
        <v>5</v>
      </c>
    </row>
    <row r="2" spans="1:4" x14ac:dyDescent="0.2">
      <c r="A2" s="4" t="s">
        <v>85</v>
      </c>
      <c r="B2" s="4"/>
      <c r="C2" s="4" t="s">
        <v>94</v>
      </c>
      <c r="D2" s="4">
        <v>1</v>
      </c>
    </row>
    <row r="3" spans="1:4" x14ac:dyDescent="0.2">
      <c r="A3" s="4" t="s">
        <v>86</v>
      </c>
      <c r="B3" s="4" t="s">
        <v>91</v>
      </c>
      <c r="C3" s="4" t="s">
        <v>95</v>
      </c>
      <c r="D3" s="4">
        <v>45</v>
      </c>
    </row>
    <row r="4" spans="1:4" x14ac:dyDescent="0.2">
      <c r="A4" s="4" t="s">
        <v>87</v>
      </c>
      <c r="B4" s="4"/>
      <c r="C4" s="4" t="s">
        <v>96</v>
      </c>
      <c r="D4" s="4">
        <v>1</v>
      </c>
    </row>
    <row r="5" spans="1:4" x14ac:dyDescent="0.2">
      <c r="A5" s="4" t="s">
        <v>90</v>
      </c>
      <c r="B5" s="4"/>
      <c r="C5" s="4" t="s">
        <v>97</v>
      </c>
      <c r="D5" s="4">
        <v>1</v>
      </c>
    </row>
    <row r="6" spans="1:4" x14ac:dyDescent="0.2">
      <c r="A6" s="4" t="s">
        <v>88</v>
      </c>
      <c r="B6" s="4"/>
      <c r="C6" s="4" t="s">
        <v>98</v>
      </c>
      <c r="D6" s="4">
        <v>1</v>
      </c>
    </row>
    <row r="7" spans="1:4" x14ac:dyDescent="0.2">
      <c r="A7" s="4" t="s">
        <v>89</v>
      </c>
      <c r="B7" s="4" t="s">
        <v>92</v>
      </c>
      <c r="C7" s="4" t="s">
        <v>99</v>
      </c>
      <c r="D7" s="4">
        <v>2</v>
      </c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51</v>
      </c>
    </row>
  </sheetData>
  <mergeCells count="1">
    <mergeCell ref="A18:C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F5" sqref="F5"/>
    </sheetView>
  </sheetViews>
  <sheetFormatPr defaultRowHeight="14.25" x14ac:dyDescent="0.2"/>
  <cols>
    <col min="1" max="2" width="9.25" bestFit="1" customWidth="1"/>
    <col min="3" max="3" width="36.12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101</v>
      </c>
      <c r="D1" s="5" t="s">
        <v>219</v>
      </c>
    </row>
    <row r="2" spans="1:4" x14ac:dyDescent="0.2">
      <c r="A2" s="4" t="s">
        <v>100</v>
      </c>
      <c r="B2" s="4" t="s">
        <v>103</v>
      </c>
      <c r="C2" s="4" t="s">
        <v>102</v>
      </c>
      <c r="D2" s="4">
        <v>3</v>
      </c>
    </row>
    <row r="3" spans="1:4" x14ac:dyDescent="0.2">
      <c r="A3" s="4"/>
      <c r="B3" s="4"/>
      <c r="C3" s="4"/>
      <c r="D3" s="4"/>
    </row>
    <row r="4" spans="1:4" x14ac:dyDescent="0.2">
      <c r="A4" s="4"/>
      <c r="B4" s="4"/>
      <c r="C4" s="4"/>
      <c r="D4" s="4"/>
    </row>
    <row r="5" spans="1:4" x14ac:dyDescent="0.2">
      <c r="A5" s="4"/>
      <c r="B5" s="4"/>
      <c r="C5" s="4"/>
      <c r="D5" s="4"/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3</v>
      </c>
    </row>
  </sheetData>
  <mergeCells count="1">
    <mergeCell ref="A18:C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E2" sqref="E2"/>
    </sheetView>
  </sheetViews>
  <sheetFormatPr defaultRowHeight="14.25" x14ac:dyDescent="0.2"/>
  <cols>
    <col min="3" max="3" width="25.37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215</v>
      </c>
      <c r="D1" s="5" t="s">
        <v>220</v>
      </c>
    </row>
    <row r="2" spans="1:4" x14ac:dyDescent="0.2">
      <c r="A2" s="4" t="s">
        <v>211</v>
      </c>
      <c r="B2" s="4"/>
      <c r="C2" s="4" t="s">
        <v>213</v>
      </c>
      <c r="D2" s="4">
        <v>1</v>
      </c>
    </row>
    <row r="3" spans="1:4" x14ac:dyDescent="0.2">
      <c r="A3" s="4" t="s">
        <v>212</v>
      </c>
      <c r="B3" s="4"/>
      <c r="C3" s="4" t="s">
        <v>214</v>
      </c>
      <c r="D3" s="4">
        <v>1</v>
      </c>
    </row>
    <row r="4" spans="1:4" x14ac:dyDescent="0.2">
      <c r="A4" s="4"/>
      <c r="B4" s="4"/>
      <c r="C4" s="4"/>
      <c r="D4" s="4"/>
    </row>
    <row r="5" spans="1:4" x14ac:dyDescent="0.2">
      <c r="A5" s="4"/>
      <c r="B5" s="4"/>
      <c r="C5" s="4"/>
      <c r="D5" s="4"/>
    </row>
    <row r="6" spans="1:4" x14ac:dyDescent="0.2">
      <c r="A6" s="4"/>
      <c r="B6" s="4"/>
      <c r="C6" s="4"/>
      <c r="D6" s="4"/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2</v>
      </c>
    </row>
  </sheetData>
  <mergeCells count="1">
    <mergeCell ref="A18:C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L48" sqref="L48"/>
    </sheetView>
  </sheetViews>
  <sheetFormatPr defaultRowHeight="14.25" x14ac:dyDescent="0.2"/>
  <cols>
    <col min="1" max="2" width="9.25" bestFit="1" customWidth="1"/>
    <col min="3" max="3" width="27.2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104</v>
      </c>
      <c r="D1" s="5" t="s">
        <v>5</v>
      </c>
    </row>
    <row r="2" spans="1:4" x14ac:dyDescent="0.2">
      <c r="A2" s="4" t="s">
        <v>105</v>
      </c>
      <c r="B2" s="4"/>
      <c r="C2" s="4" t="s">
        <v>106</v>
      </c>
      <c r="D2" s="4">
        <v>1</v>
      </c>
    </row>
    <row r="3" spans="1:4" x14ac:dyDescent="0.2">
      <c r="A3" s="4" t="s">
        <v>138</v>
      </c>
      <c r="B3" s="4" t="s">
        <v>171</v>
      </c>
      <c r="C3" s="4" t="s">
        <v>107</v>
      </c>
      <c r="D3" s="4">
        <v>3</v>
      </c>
    </row>
    <row r="4" spans="1:4" x14ac:dyDescent="0.2">
      <c r="A4" s="4" t="s">
        <v>139</v>
      </c>
      <c r="B4" s="4" t="s">
        <v>172</v>
      </c>
      <c r="C4" s="4" t="s">
        <v>108</v>
      </c>
      <c r="D4" s="4">
        <v>3</v>
      </c>
    </row>
    <row r="5" spans="1:4" x14ac:dyDescent="0.2">
      <c r="A5" s="4" t="s">
        <v>140</v>
      </c>
      <c r="B5" s="4" t="s">
        <v>173</v>
      </c>
      <c r="C5" s="4" t="s">
        <v>109</v>
      </c>
      <c r="D5" s="4"/>
    </row>
    <row r="6" spans="1:4" x14ac:dyDescent="0.2">
      <c r="A6" s="4" t="s">
        <v>141</v>
      </c>
      <c r="B6" s="4" t="s">
        <v>174</v>
      </c>
      <c r="C6" s="4" t="s">
        <v>110</v>
      </c>
      <c r="D6" s="4">
        <v>2</v>
      </c>
    </row>
    <row r="7" spans="1:4" x14ac:dyDescent="0.2">
      <c r="A7" s="4" t="s">
        <v>142</v>
      </c>
      <c r="B7" s="4" t="s">
        <v>175</v>
      </c>
      <c r="C7" s="4" t="s">
        <v>111</v>
      </c>
      <c r="D7" s="4">
        <v>31</v>
      </c>
    </row>
    <row r="8" spans="1:4" x14ac:dyDescent="0.2">
      <c r="A8" s="4" t="s">
        <v>143</v>
      </c>
      <c r="B8" s="4" t="s">
        <v>176</v>
      </c>
      <c r="C8" s="4" t="s">
        <v>112</v>
      </c>
      <c r="D8" s="4">
        <v>11</v>
      </c>
    </row>
    <row r="9" spans="1:4" x14ac:dyDescent="0.2">
      <c r="A9" s="4" t="s">
        <v>144</v>
      </c>
      <c r="B9" s="4" t="s">
        <v>177</v>
      </c>
      <c r="C9" s="4" t="s">
        <v>113</v>
      </c>
      <c r="D9" s="4">
        <v>2</v>
      </c>
    </row>
    <row r="10" spans="1:4" x14ac:dyDescent="0.2">
      <c r="A10" s="4" t="s">
        <v>145</v>
      </c>
      <c r="B10" s="4" t="s">
        <v>178</v>
      </c>
      <c r="C10" s="4" t="s">
        <v>114</v>
      </c>
      <c r="D10" s="4">
        <v>4</v>
      </c>
    </row>
    <row r="11" spans="1:4" x14ac:dyDescent="0.2">
      <c r="A11" s="4" t="s">
        <v>146</v>
      </c>
      <c r="B11" s="4"/>
      <c r="C11" s="4" t="s">
        <v>115</v>
      </c>
      <c r="D11" s="4">
        <v>1</v>
      </c>
    </row>
    <row r="12" spans="1:4" x14ac:dyDescent="0.2">
      <c r="A12" s="4" t="s">
        <v>147</v>
      </c>
      <c r="B12" s="4" t="s">
        <v>179</v>
      </c>
      <c r="C12" s="4" t="s">
        <v>116</v>
      </c>
      <c r="D12" s="4">
        <v>2</v>
      </c>
    </row>
    <row r="13" spans="1:4" x14ac:dyDescent="0.2">
      <c r="A13" s="4" t="s">
        <v>148</v>
      </c>
      <c r="B13" s="4" t="s">
        <v>180</v>
      </c>
      <c r="C13" s="4" t="s">
        <v>136</v>
      </c>
      <c r="D13" s="4">
        <v>4</v>
      </c>
    </row>
    <row r="14" spans="1:4" x14ac:dyDescent="0.2">
      <c r="A14" s="4" t="s">
        <v>149</v>
      </c>
      <c r="B14" s="4" t="s">
        <v>181</v>
      </c>
      <c r="C14" s="4" t="s">
        <v>117</v>
      </c>
      <c r="D14" s="4">
        <v>5</v>
      </c>
    </row>
    <row r="15" spans="1:4" x14ac:dyDescent="0.2">
      <c r="A15" s="4" t="s">
        <v>150</v>
      </c>
      <c r="B15" s="4" t="s">
        <v>182</v>
      </c>
      <c r="C15" s="4" t="s">
        <v>118</v>
      </c>
      <c r="D15" s="4">
        <v>9</v>
      </c>
    </row>
    <row r="16" spans="1:4" x14ac:dyDescent="0.2">
      <c r="A16" s="4" t="s">
        <v>151</v>
      </c>
      <c r="B16" s="4" t="s">
        <v>183</v>
      </c>
      <c r="C16" s="4" t="s">
        <v>137</v>
      </c>
      <c r="D16" s="4">
        <v>3</v>
      </c>
    </row>
    <row r="17" spans="1:4" x14ac:dyDescent="0.2">
      <c r="A17" s="4" t="s">
        <v>152</v>
      </c>
      <c r="B17" s="4"/>
      <c r="C17" s="4" t="s">
        <v>119</v>
      </c>
      <c r="D17" s="4">
        <v>1</v>
      </c>
    </row>
    <row r="18" spans="1:4" x14ac:dyDescent="0.2">
      <c r="A18" s="4" t="s">
        <v>153</v>
      </c>
      <c r="B18" s="4" t="s">
        <v>184</v>
      </c>
      <c r="C18" s="4" t="s">
        <v>120</v>
      </c>
      <c r="D18" s="4">
        <v>6</v>
      </c>
    </row>
    <row r="19" spans="1:4" x14ac:dyDescent="0.2">
      <c r="A19" s="4" t="s">
        <v>158</v>
      </c>
      <c r="B19" s="4" t="s">
        <v>185</v>
      </c>
      <c r="C19" s="4" t="s">
        <v>121</v>
      </c>
      <c r="D19" s="4"/>
    </row>
    <row r="20" spans="1:4" x14ac:dyDescent="0.2">
      <c r="A20" s="4" t="s">
        <v>157</v>
      </c>
      <c r="B20" s="4" t="s">
        <v>186</v>
      </c>
      <c r="C20" s="4" t="s">
        <v>122</v>
      </c>
      <c r="D20" s="4">
        <v>2</v>
      </c>
    </row>
    <row r="21" spans="1:4" x14ac:dyDescent="0.2">
      <c r="A21" s="4" t="s">
        <v>156</v>
      </c>
      <c r="B21" s="4" t="s">
        <v>187</v>
      </c>
      <c r="C21" s="4" t="s">
        <v>123</v>
      </c>
      <c r="D21" s="4">
        <v>16</v>
      </c>
    </row>
    <row r="22" spans="1:4" x14ac:dyDescent="0.2">
      <c r="A22" s="4" t="s">
        <v>155</v>
      </c>
      <c r="B22" s="4" t="s">
        <v>188</v>
      </c>
      <c r="C22" s="4" t="s">
        <v>124</v>
      </c>
      <c r="D22" s="4">
        <v>20</v>
      </c>
    </row>
    <row r="23" spans="1:4" x14ac:dyDescent="0.2">
      <c r="A23" s="4" t="s">
        <v>154</v>
      </c>
      <c r="B23" s="4" t="s">
        <v>189</v>
      </c>
      <c r="C23" s="4" t="s">
        <v>125</v>
      </c>
      <c r="D23" s="4">
        <v>2</v>
      </c>
    </row>
    <row r="24" spans="1:4" x14ac:dyDescent="0.2">
      <c r="A24" s="13" t="s">
        <v>159</v>
      </c>
      <c r="B24" s="4" t="s">
        <v>190</v>
      </c>
      <c r="C24" s="4" t="s">
        <v>126</v>
      </c>
      <c r="D24" s="4">
        <v>3</v>
      </c>
    </row>
    <row r="25" spans="1:4" x14ac:dyDescent="0.2">
      <c r="A25" s="4" t="s">
        <v>160</v>
      </c>
      <c r="B25" s="4" t="s">
        <v>191</v>
      </c>
      <c r="C25" s="4" t="s">
        <v>127</v>
      </c>
      <c r="D25" s="4">
        <v>9</v>
      </c>
    </row>
    <row r="26" spans="1:4" x14ac:dyDescent="0.2">
      <c r="A26" s="4" t="s">
        <v>161</v>
      </c>
      <c r="B26" s="4" t="s">
        <v>192</v>
      </c>
      <c r="C26" s="4" t="s">
        <v>128</v>
      </c>
      <c r="D26" s="4">
        <v>3</v>
      </c>
    </row>
    <row r="27" spans="1:4" x14ac:dyDescent="0.2">
      <c r="A27" s="4" t="s">
        <v>162</v>
      </c>
      <c r="B27" s="4" t="s">
        <v>193</v>
      </c>
      <c r="C27" s="4" t="s">
        <v>129</v>
      </c>
      <c r="D27" s="4">
        <v>2</v>
      </c>
    </row>
    <row r="28" spans="1:4" x14ac:dyDescent="0.2">
      <c r="A28" s="4" t="s">
        <v>163</v>
      </c>
      <c r="B28" s="4"/>
      <c r="C28" s="4" t="s">
        <v>130</v>
      </c>
      <c r="D28" s="4">
        <v>1</v>
      </c>
    </row>
    <row r="29" spans="1:4" x14ac:dyDescent="0.2">
      <c r="A29" s="4" t="s">
        <v>164</v>
      </c>
      <c r="B29" s="4"/>
      <c r="C29" s="4" t="s">
        <v>131</v>
      </c>
      <c r="D29" s="4">
        <v>1</v>
      </c>
    </row>
    <row r="30" spans="1:4" x14ac:dyDescent="0.2">
      <c r="A30" s="4" t="s">
        <v>165</v>
      </c>
      <c r="B30" s="4" t="s">
        <v>169</v>
      </c>
      <c r="C30" s="4" t="s">
        <v>133</v>
      </c>
      <c r="D30" s="4">
        <v>5</v>
      </c>
    </row>
    <row r="31" spans="1:4" x14ac:dyDescent="0.2">
      <c r="A31" s="4" t="s">
        <v>166</v>
      </c>
      <c r="B31" s="13" t="s">
        <v>170</v>
      </c>
      <c r="C31" s="4" t="s">
        <v>132</v>
      </c>
      <c r="D31" s="4">
        <v>3</v>
      </c>
    </row>
    <row r="32" spans="1:4" x14ac:dyDescent="0.2">
      <c r="A32" s="4" t="s">
        <v>167</v>
      </c>
      <c r="B32" s="4"/>
      <c r="C32" s="4" t="s">
        <v>134</v>
      </c>
      <c r="D32" s="4">
        <v>1</v>
      </c>
    </row>
    <row r="33" spans="1:4" x14ac:dyDescent="0.2">
      <c r="A33" s="4" t="s">
        <v>168</v>
      </c>
      <c r="B33" s="4"/>
      <c r="C33" s="4" t="s">
        <v>135</v>
      </c>
      <c r="D33" s="4">
        <v>1</v>
      </c>
    </row>
    <row r="34" spans="1:4" x14ac:dyDescent="0.2">
      <c r="A34" s="4" t="s">
        <v>194</v>
      </c>
      <c r="B34" s="4"/>
      <c r="C34" s="4" t="s">
        <v>196</v>
      </c>
      <c r="D34" s="4">
        <v>1</v>
      </c>
    </row>
    <row r="35" spans="1:4" x14ac:dyDescent="0.2">
      <c r="A35" s="4" t="s">
        <v>195</v>
      </c>
      <c r="B35" s="4"/>
      <c r="C35" s="4" t="s">
        <v>197</v>
      </c>
      <c r="D35" s="4">
        <v>1</v>
      </c>
    </row>
    <row r="36" spans="1:4" x14ac:dyDescent="0.2">
      <c r="A36" s="4"/>
      <c r="B36" s="4"/>
      <c r="C36" s="4"/>
      <c r="D36" s="4"/>
    </row>
    <row r="37" spans="1:4" x14ac:dyDescent="0.2">
      <c r="A37" s="4"/>
      <c r="B37" s="4"/>
      <c r="C37" s="4"/>
      <c r="D37" s="4"/>
    </row>
    <row r="38" spans="1:4" x14ac:dyDescent="0.2">
      <c r="A38" s="4"/>
      <c r="B38" s="4"/>
      <c r="C38" s="4"/>
      <c r="D38" s="4"/>
    </row>
    <row r="39" spans="1:4" x14ac:dyDescent="0.2">
      <c r="A39" s="4"/>
      <c r="B39" s="4"/>
      <c r="C39" s="4"/>
      <c r="D39" s="4"/>
    </row>
    <row r="40" spans="1:4" x14ac:dyDescent="0.2">
      <c r="A40" s="4"/>
      <c r="B40" s="4"/>
      <c r="C40" s="4"/>
      <c r="D40" s="4"/>
    </row>
    <row r="41" spans="1:4" x14ac:dyDescent="0.2">
      <c r="A41" s="4"/>
      <c r="B41" s="4"/>
      <c r="C41" s="4"/>
      <c r="D41" s="4"/>
    </row>
    <row r="42" spans="1:4" x14ac:dyDescent="0.2">
      <c r="A42" s="6" t="s">
        <v>11</v>
      </c>
      <c r="B42" s="7"/>
      <c r="C42" s="8"/>
      <c r="D42" s="5">
        <f>SUM(D2:D41)</f>
        <v>159</v>
      </c>
    </row>
  </sheetData>
  <mergeCells count="1">
    <mergeCell ref="A42:C4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I9" sqref="I9"/>
    </sheetView>
  </sheetViews>
  <sheetFormatPr defaultRowHeight="14.25" x14ac:dyDescent="0.2"/>
  <cols>
    <col min="1" max="2" width="9.25" bestFit="1" customWidth="1"/>
    <col min="3" max="3" width="24.5" bestFit="1" customWidth="1"/>
    <col min="4" max="4" width="10.75" bestFit="1" customWidth="1"/>
  </cols>
  <sheetData>
    <row r="1" spans="1:4" s="1" customFormat="1" x14ac:dyDescent="0.2">
      <c r="A1" s="5" t="s">
        <v>0</v>
      </c>
      <c r="B1" s="5" t="s">
        <v>0</v>
      </c>
      <c r="C1" s="5" t="s">
        <v>199</v>
      </c>
      <c r="D1" s="5" t="s">
        <v>5</v>
      </c>
    </row>
    <row r="2" spans="1:4" x14ac:dyDescent="0.2">
      <c r="A2" s="4" t="s">
        <v>198</v>
      </c>
      <c r="B2" s="4" t="s">
        <v>198</v>
      </c>
      <c r="C2" s="4" t="s">
        <v>200</v>
      </c>
      <c r="D2" s="4">
        <v>1</v>
      </c>
    </row>
    <row r="3" spans="1:4" x14ac:dyDescent="0.2">
      <c r="A3" s="4" t="s">
        <v>198</v>
      </c>
      <c r="B3" s="4" t="s">
        <v>198</v>
      </c>
      <c r="C3" s="4" t="s">
        <v>201</v>
      </c>
      <c r="D3" s="4">
        <v>3</v>
      </c>
    </row>
    <row r="4" spans="1:4" x14ac:dyDescent="0.2">
      <c r="A4" s="4" t="s">
        <v>198</v>
      </c>
      <c r="B4" s="4" t="s">
        <v>198</v>
      </c>
      <c r="C4" s="4" t="s">
        <v>202</v>
      </c>
      <c r="D4" s="4">
        <v>4</v>
      </c>
    </row>
    <row r="5" spans="1:4" x14ac:dyDescent="0.2">
      <c r="A5" s="4" t="s">
        <v>198</v>
      </c>
      <c r="B5" s="4" t="s">
        <v>198</v>
      </c>
      <c r="C5" s="4" t="s">
        <v>203</v>
      </c>
      <c r="D5" s="4">
        <v>1</v>
      </c>
    </row>
    <row r="6" spans="1:4" x14ac:dyDescent="0.2">
      <c r="A6" s="4" t="s">
        <v>198</v>
      </c>
      <c r="B6" s="4" t="s">
        <v>198</v>
      </c>
      <c r="C6" s="4" t="s">
        <v>204</v>
      </c>
      <c r="D6" s="4">
        <v>6</v>
      </c>
    </row>
    <row r="7" spans="1:4" x14ac:dyDescent="0.2">
      <c r="A7" s="4"/>
      <c r="B7" s="4"/>
      <c r="C7" s="4"/>
      <c r="D7" s="4"/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  <row r="10" spans="1:4" x14ac:dyDescent="0.2">
      <c r="A10" s="4"/>
      <c r="B10" s="4"/>
      <c r="C10" s="4"/>
      <c r="D10" s="4"/>
    </row>
    <row r="11" spans="1:4" x14ac:dyDescent="0.2">
      <c r="A11" s="4"/>
      <c r="B11" s="4"/>
      <c r="C11" s="4"/>
      <c r="D11" s="4"/>
    </row>
    <row r="12" spans="1:4" x14ac:dyDescent="0.2">
      <c r="A12" s="4"/>
      <c r="B12" s="4"/>
      <c r="C12" s="4"/>
      <c r="D12" s="4"/>
    </row>
    <row r="13" spans="1:4" x14ac:dyDescent="0.2">
      <c r="A13" s="4"/>
      <c r="B13" s="4"/>
      <c r="C13" s="4"/>
      <c r="D13" s="4"/>
    </row>
    <row r="14" spans="1:4" x14ac:dyDescent="0.2">
      <c r="A14" s="4"/>
      <c r="B14" s="4"/>
      <c r="C14" s="4"/>
      <c r="D14" s="4"/>
    </row>
    <row r="15" spans="1:4" x14ac:dyDescent="0.2">
      <c r="A15" s="4"/>
      <c r="B15" s="4"/>
      <c r="C15" s="4"/>
      <c r="D15" s="4"/>
    </row>
    <row r="16" spans="1:4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6" t="s">
        <v>11</v>
      </c>
      <c r="B18" s="7"/>
      <c r="C18" s="8"/>
      <c r="D18" s="5">
        <f>SUM(D2:D17)</f>
        <v>15</v>
      </c>
    </row>
  </sheetData>
  <mergeCells count="1">
    <mergeCell ref="A18:C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D12" sqref="D12"/>
    </sheetView>
  </sheetViews>
  <sheetFormatPr defaultRowHeight="14.25" x14ac:dyDescent="0.2"/>
  <cols>
    <col min="1" max="2" width="9.25" bestFit="1" customWidth="1"/>
    <col min="3" max="3" width="19.75" bestFit="1" customWidth="1"/>
    <col min="4" max="4" width="10.75" bestFit="1" customWidth="1"/>
  </cols>
  <sheetData>
    <row r="1" spans="1:10" s="1" customFormat="1" x14ac:dyDescent="0.2">
      <c r="A1" s="5" t="s">
        <v>0</v>
      </c>
      <c r="B1" s="5" t="s">
        <v>0</v>
      </c>
      <c r="C1" s="5" t="s">
        <v>208</v>
      </c>
      <c r="D1" s="5" t="s">
        <v>5</v>
      </c>
    </row>
    <row r="2" spans="1:10" x14ac:dyDescent="0.2">
      <c r="A2" s="4" t="s">
        <v>205</v>
      </c>
      <c r="B2" s="4" t="s">
        <v>206</v>
      </c>
      <c r="C2" s="4" t="s">
        <v>209</v>
      </c>
      <c r="D2" s="4">
        <v>4</v>
      </c>
    </row>
    <row r="3" spans="1:10" x14ac:dyDescent="0.2">
      <c r="A3" s="4" t="s">
        <v>206</v>
      </c>
      <c r="B3" s="4" t="s">
        <v>207</v>
      </c>
      <c r="C3" s="4" t="s">
        <v>210</v>
      </c>
      <c r="D3" s="4">
        <v>8</v>
      </c>
    </row>
    <row r="4" spans="1:10" x14ac:dyDescent="0.2">
      <c r="A4" s="4"/>
      <c r="B4" s="4"/>
      <c r="C4" s="4"/>
      <c r="D4" s="4"/>
    </row>
    <row r="5" spans="1:10" x14ac:dyDescent="0.2">
      <c r="A5" s="4"/>
      <c r="B5" s="4"/>
      <c r="C5" s="4"/>
      <c r="D5" s="4"/>
    </row>
    <row r="6" spans="1:10" x14ac:dyDescent="0.2">
      <c r="A6" s="4"/>
      <c r="B6" s="4"/>
      <c r="C6" s="4"/>
      <c r="D6" s="4"/>
    </row>
    <row r="7" spans="1:10" x14ac:dyDescent="0.2">
      <c r="A7" s="4"/>
      <c r="B7" s="4"/>
      <c r="C7" s="4"/>
      <c r="D7" s="4"/>
      <c r="G7" s="2"/>
      <c r="H7" s="2"/>
      <c r="I7" s="2"/>
      <c r="J7" s="2"/>
    </row>
    <row r="8" spans="1:10" x14ac:dyDescent="0.2">
      <c r="A8" s="4"/>
      <c r="B8" s="4"/>
      <c r="C8" s="4"/>
      <c r="D8" s="4"/>
      <c r="F8" s="9"/>
      <c r="G8" s="10"/>
      <c r="H8" s="10"/>
      <c r="I8" s="10"/>
      <c r="J8" s="2"/>
    </row>
    <row r="9" spans="1:10" x14ac:dyDescent="0.2">
      <c r="A9" s="4"/>
      <c r="B9" s="4"/>
      <c r="C9" s="4"/>
      <c r="D9" s="4"/>
      <c r="F9" s="11"/>
      <c r="G9" s="11"/>
      <c r="H9" s="11"/>
      <c r="I9" s="11"/>
      <c r="J9" s="2"/>
    </row>
    <row r="10" spans="1:10" x14ac:dyDescent="0.2">
      <c r="A10" s="4"/>
      <c r="B10" s="4"/>
      <c r="C10" s="4"/>
      <c r="D10" s="4"/>
      <c r="F10" s="11"/>
      <c r="G10" s="11"/>
      <c r="H10" s="11"/>
      <c r="I10" s="11"/>
      <c r="J10" s="2"/>
    </row>
    <row r="11" spans="1:10" x14ac:dyDescent="0.2">
      <c r="A11" s="4"/>
      <c r="B11" s="4"/>
      <c r="C11" s="4"/>
      <c r="D11" s="4"/>
      <c r="F11" s="11"/>
      <c r="G11" s="11"/>
      <c r="H11" s="11"/>
      <c r="I11" s="11"/>
      <c r="J11" s="2"/>
    </row>
    <row r="12" spans="1:10" x14ac:dyDescent="0.2">
      <c r="A12" s="4"/>
      <c r="B12" s="4"/>
      <c r="C12" s="4"/>
      <c r="D12" s="4"/>
      <c r="F12" s="11"/>
      <c r="G12" s="11"/>
      <c r="H12" s="11"/>
      <c r="I12" s="11"/>
      <c r="J12" s="2"/>
    </row>
    <row r="13" spans="1:10" x14ac:dyDescent="0.2">
      <c r="A13" s="4"/>
      <c r="B13" s="4"/>
      <c r="C13" s="4"/>
      <c r="D13" s="4"/>
      <c r="F13" s="11"/>
      <c r="G13" s="11"/>
      <c r="H13" s="11"/>
      <c r="I13" s="11"/>
      <c r="J13" s="2"/>
    </row>
    <row r="14" spans="1:10" x14ac:dyDescent="0.2">
      <c r="A14" s="4"/>
      <c r="B14" s="4"/>
      <c r="C14" s="4"/>
      <c r="D14" s="4"/>
      <c r="F14" s="11"/>
      <c r="G14" s="11"/>
      <c r="H14" s="11"/>
      <c r="I14" s="11"/>
      <c r="J14" s="2"/>
    </row>
    <row r="15" spans="1:10" x14ac:dyDescent="0.2">
      <c r="A15" s="4"/>
      <c r="B15" s="4"/>
      <c r="C15" s="4"/>
      <c r="D15" s="4"/>
      <c r="F15" s="11"/>
      <c r="G15" s="11"/>
      <c r="H15" s="11"/>
      <c r="I15" s="11"/>
      <c r="J15" s="2"/>
    </row>
    <row r="16" spans="1:10" x14ac:dyDescent="0.2">
      <c r="A16" s="4"/>
      <c r="B16" s="4"/>
      <c r="C16" s="4"/>
      <c r="D16" s="4"/>
      <c r="F16" s="11"/>
      <c r="G16" s="11"/>
      <c r="H16" s="11"/>
      <c r="I16" s="11"/>
      <c r="J16" s="2"/>
    </row>
    <row r="17" spans="1:10" x14ac:dyDescent="0.2">
      <c r="A17" s="4"/>
      <c r="B17" s="4"/>
      <c r="C17" s="4"/>
      <c r="D17" s="4"/>
      <c r="F17" s="11"/>
      <c r="G17" s="11"/>
      <c r="H17" s="11"/>
      <c r="I17" s="11"/>
      <c r="J17" s="2"/>
    </row>
    <row r="18" spans="1:10" x14ac:dyDescent="0.2">
      <c r="A18" s="6" t="s">
        <v>11</v>
      </c>
      <c r="B18" s="7"/>
      <c r="C18" s="8"/>
      <c r="D18" s="5">
        <f>SUM(D2:D17)</f>
        <v>12</v>
      </c>
      <c r="F18" s="11"/>
      <c r="G18" s="11"/>
      <c r="H18" s="11"/>
      <c r="I18" s="11"/>
      <c r="J18" s="2"/>
    </row>
    <row r="19" spans="1:10" x14ac:dyDescent="0.2">
      <c r="F19" s="11"/>
      <c r="G19" s="11"/>
      <c r="H19" s="11"/>
      <c r="I19" s="11"/>
      <c r="J19" s="2"/>
    </row>
    <row r="20" spans="1:10" x14ac:dyDescent="0.2">
      <c r="F20" s="11"/>
      <c r="G20" s="11"/>
      <c r="H20" s="11"/>
      <c r="I20" s="11"/>
      <c r="J20" s="2"/>
    </row>
    <row r="21" spans="1:10" x14ac:dyDescent="0.2">
      <c r="F21" s="11"/>
      <c r="G21" s="11"/>
      <c r="H21" s="11"/>
      <c r="I21" s="11"/>
      <c r="J21" s="2"/>
    </row>
    <row r="22" spans="1:10" x14ac:dyDescent="0.2">
      <c r="F22" s="11"/>
      <c r="G22" s="11"/>
      <c r="H22" s="11"/>
      <c r="I22" s="11"/>
      <c r="J22" s="2"/>
    </row>
    <row r="23" spans="1:10" x14ac:dyDescent="0.2">
      <c r="F23" s="11"/>
      <c r="G23" s="11"/>
      <c r="H23" s="11"/>
      <c r="I23" s="11"/>
      <c r="J23" s="2"/>
    </row>
    <row r="24" spans="1:10" x14ac:dyDescent="0.2">
      <c r="F24" s="12"/>
      <c r="G24" s="12"/>
      <c r="H24" s="12"/>
      <c r="I24" s="10"/>
      <c r="J24" s="2"/>
    </row>
  </sheetData>
  <mergeCells count="2">
    <mergeCell ref="F24:H24"/>
    <mergeCell ref="A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15</vt:i4>
      </vt:variant>
    </vt:vector>
  </HeadingPairs>
  <TitlesOfParts>
    <vt:vector size="15" baseType="lpstr">
      <vt:lpstr>หมวด 01</vt:lpstr>
      <vt:lpstr>หมวด 02</vt:lpstr>
      <vt:lpstr>หมวด 03</vt:lpstr>
      <vt:lpstr>หมวด 04</vt:lpstr>
      <vt:lpstr>หมวด 05</vt:lpstr>
      <vt:lpstr>หมวด 06</vt:lpstr>
      <vt:lpstr>หมวด 07</vt:lpstr>
      <vt:lpstr>หมวด 08</vt:lpstr>
      <vt:lpstr>หมวด 09</vt:lpstr>
      <vt:lpstr>หมวด 10</vt:lpstr>
      <vt:lpstr>หมวด 11</vt:lpstr>
      <vt:lpstr>หมวด 12</vt:lpstr>
      <vt:lpstr>หมวด 13</vt:lpstr>
      <vt:lpstr>หมวด 14</vt:lpstr>
      <vt:lpstr>หมวด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weeraya</dc:creator>
  <cp:lastModifiedBy>weeraya</cp:lastModifiedBy>
  <dcterms:created xsi:type="dcterms:W3CDTF">2015-07-10T14:52:08Z</dcterms:created>
  <dcterms:modified xsi:type="dcterms:W3CDTF">2015-07-10T17:01:20Z</dcterms:modified>
</cp:coreProperties>
</file>